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0DA8559-4A31-42F5-956C-AE7B8744A595}" xr6:coauthVersionLast="47" xr6:coauthVersionMax="47" xr10:uidLastSave="{00000000-0000-0000-0000-000000000000}"/>
  <workbookProtection workbookAlgorithmName="SHA-512" workbookHashValue="EtLYqcQ5j5oblKABFWZA8H7Cvb4sAwc6V/FsRORbQRAnWYu5N+0a5gu8xyVVz20O135apcXpvx9hfHDC5EubTA==" workbookSaltValue="lxlNYyQWlWJwVmxW4H64aw==" workbookSpinCount="100000" lockStructure="1"/>
  <bookViews>
    <workbookView xWindow="1920" yWindow="1920" windowWidth="17280" windowHeight="8880" xr2:uid="{00000000-000D-0000-FFFF-FFFF00000000}"/>
  </bookViews>
  <sheets>
    <sheet name="F1" sheetId="1" r:id="rId1"/>
  </sheets>
  <definedNames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94" i="1" l="1"/>
  <c r="BM101" i="1"/>
  <c r="BN101" i="1"/>
  <c r="AG101" i="1"/>
  <c r="AG95" i="1"/>
  <c r="AF95" i="1"/>
  <c r="BN89" i="1"/>
  <c r="AG88" i="1"/>
  <c r="AF88" i="1"/>
  <c r="BM74" i="1"/>
  <c r="BN67" i="1"/>
  <c r="BM67" i="1"/>
  <c r="AF67" i="1"/>
  <c r="BM63" i="1"/>
  <c r="BN63" i="1"/>
  <c r="BM57" i="1"/>
  <c r="BM53" i="1"/>
  <c r="BM50" i="1"/>
  <c r="AG48" i="1"/>
  <c r="BM44" i="1"/>
  <c r="AG41" i="1"/>
  <c r="BM40" i="1"/>
  <c r="AG38" i="1"/>
  <c r="BM33" i="1"/>
  <c r="BN29" i="1"/>
  <c r="BM29" i="1"/>
  <c r="AG24" i="1"/>
  <c r="BN18" i="1"/>
  <c r="BM18" i="1"/>
  <c r="AF16" i="1"/>
  <c r="AG8" i="1"/>
  <c r="AF8" i="1"/>
  <c r="AG53" i="1" l="1"/>
  <c r="AG59" i="1"/>
  <c r="AG67" i="1"/>
  <c r="BM22" i="1"/>
  <c r="BN50" i="1"/>
  <c r="AF82" i="1"/>
  <c r="BN22" i="1"/>
  <c r="BN40" i="1"/>
  <c r="BM89" i="1"/>
  <c r="AF41" i="1"/>
  <c r="BN33" i="1"/>
  <c r="AF38" i="1"/>
  <c r="AF48" i="1"/>
  <c r="BN57" i="1"/>
  <c r="AF59" i="1"/>
  <c r="BN74" i="1"/>
  <c r="BM79" i="1"/>
  <c r="BM8" i="1"/>
  <c r="BM26" i="1"/>
  <c r="AF30" i="1"/>
  <c r="BN53" i="1"/>
  <c r="AF76" i="1"/>
  <c r="AG82" i="1"/>
  <c r="BM98" i="1"/>
  <c r="AG30" i="1"/>
  <c r="BN44" i="1"/>
  <c r="AF53" i="1"/>
  <c r="AG76" i="1"/>
  <c r="BM82" i="1"/>
  <c r="BN98" i="1"/>
  <c r="AF101" i="1"/>
  <c r="BN8" i="1"/>
  <c r="BN26" i="1"/>
  <c r="AG16" i="1"/>
  <c r="AF24" i="1"/>
  <c r="BN82" i="1"/>
  <c r="BN94" i="1"/>
  <c r="AG105" i="1" l="1"/>
  <c r="AF105" i="1"/>
  <c r="BN86" i="1"/>
  <c r="BN104" i="1" s="1"/>
  <c r="BM86" i="1"/>
  <c r="BM104" i="1" s="1"/>
  <c r="BN48" i="1"/>
  <c r="BM48" i="1"/>
  <c r="BM80" i="1" s="1"/>
  <c r="AF46" i="1"/>
  <c r="AG46" i="1"/>
  <c r="BN79" i="1"/>
  <c r="AG106" i="1" l="1"/>
  <c r="AF106" i="1"/>
  <c r="BM106" i="1"/>
  <c r="BN80" i="1"/>
  <c r="BN106" i="1" s="1"/>
</calcChain>
</file>

<file path=xl/sharedStrings.xml><?xml version="1.0" encoding="utf-8"?>
<sst xmlns="http://schemas.openxmlformats.org/spreadsheetml/2006/main" count="394" uniqueCount="393">
  <si>
    <t>CTA.</t>
  </si>
  <si>
    <t>DESCRIPCIÓN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</si>
  <si>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</si>
  <si>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</si>
  <si>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</si>
  <si>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</si>
  <si>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</si>
  <si>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</si>
  <si>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</si>
  <si>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</si>
  <si>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</si>
  <si>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</si>
  <si>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</si>
  <si>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</si>
  <si>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</si>
  <si>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</si>
  <si>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</si>
  <si>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</si>
  <si>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</si>
  <si>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</si>
  <si>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</si>
  <si>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</si>
  <si>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</si>
  <si>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</si>
  <si>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</si>
  <si>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</si>
  <si>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</si>
  <si>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</si>
  <si>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</si>
  <si>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</si>
  <si>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</si>
  <si>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</si>
  <si>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</si>
  <si>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</si>
  <si>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</si>
  <si>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</si>
  <si>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</si>
  <si>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</si>
  <si>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</si>
  <si>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</si>
  <si>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</si>
  <si>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</si>
  <si>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</si>
  <si>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</si>
  <si>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</si>
  <si>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</si>
  <si>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</si>
  <si>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</si>
  <si>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</si>
  <si>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</si>
  <si>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</si>
  <si>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</si>
  <si>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</si>
  <si>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</si>
  <si>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</si>
  <si>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</si>
  <si>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</si>
  <si>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</si>
  <si>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</si>
  <si>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</si>
  <si>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</si>
  <si>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</si>
  <si>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</si>
  <si>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</si>
  <si>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</si>
  <si>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</si>
  <si>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</si>
  <si>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</si>
  <si>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</si>
  <si>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</si>
  <si>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</si>
  <si>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</si>
  <si>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</si>
  <si>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</si>
  <si>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</si>
  <si>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</si>
  <si>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</si>
  <si>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</si>
  <si>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</si>
  <si>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</si>
  <si>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</si>
  <si>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</si>
  <si>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</si>
  <si>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</si>
  <si>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</si>
  <si>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</si>
  <si>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</si>
  <si>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</si>
  <si>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</si>
  <si>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</si>
  <si>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</si>
  <si>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</si>
  <si>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</si>
  <si>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</si>
  <si>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</si>
  <si>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</si>
  <si>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</si>
  <si>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</si>
  <si>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</si>
  <si>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</si>
  <si>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</si>
  <si>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</si>
  <si>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</si>
  <si>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</si>
  <si>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</si>
  <si>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</si>
  <si>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</si>
  <si>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</si>
  <si>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</si>
  <si>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</si>
  <si>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</si>
  <si>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</si>
  <si>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</si>
  <si>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</si>
  <si>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</si>
  <si>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</si>
  <si>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</si>
  <si>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</si>
  <si>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</si>
  <si>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</si>
  <si>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</si>
  <si>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</si>
  <si>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</si>
  <si>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</si>
  <si>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</si>
  <si>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</si>
  <si>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</si>
  <si>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</si>
  <si>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</si>
  <si>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</si>
  <si>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</si>
  <si>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</si>
  <si>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</si>
  <si>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</si>
  <si>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</si>
  <si>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</si>
  <si>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</si>
  <si>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</si>
  <si>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</si>
  <si>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</si>
  <si>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</si>
  <si>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</si>
  <si>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</si>
  <si>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</si>
  <si>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</si>
  <si>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</si>
  <si>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</si>
  <si>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</si>
  <si>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</si>
  <si>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</si>
  <si>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</si>
  <si>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</si>
  <si>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</si>
  <si>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</si>
  <si>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</si>
  <si>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</si>
  <si>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</si>
  <si>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</si>
  <si>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</si>
  <si>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</si>
  <si>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</si>
  <si>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</si>
  <si>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</si>
  <si>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</si>
  <si>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</si>
  <si>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</si>
  <si>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</si>
  <si>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</si>
  <si>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</si>
  <si>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</si>
  <si>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</si>
  <si>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</si>
  <si>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</si>
  <si>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</si>
  <si>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</si>
  <si>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</si>
  <si>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</si>
  <si>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</si>
  <si>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</si>
  <si>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</si>
  <si>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</si>
  <si>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</si>
  <si>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</si>
  <si>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</si>
  <si>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</si>
  <si>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</si>
  <si>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</si>
  <si>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</si>
  <si>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</si>
  <si>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</si>
  <si>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</si>
  <si>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</si>
  <si>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</si>
  <si>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</si>
  <si>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</si>
  <si>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</si>
  <si>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</si>
  <si>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</si>
  <si>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</si>
  <si>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</si>
  <si>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</si>
  <si>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</si>
  <si>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</si>
  <si>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</si>
  <si>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</si>
  <si>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</si>
  <si>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</si>
  <si>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</si>
  <si>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</si>
  <si>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</si>
  <si>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</si>
  <si>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</si>
  <si>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</si>
  <si>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</si>
  <si>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</si>
  <si>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</si>
  <si>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</si>
  <si>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</si>
  <si>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</si>
  <si>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</si>
  <si>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</si>
  <si>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</si>
  <si>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</si>
  <si>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</si>
  <si>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</si>
  <si>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</si>
  <si>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</si>
  <si>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</si>
  <si>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</si>
  <si>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</si>
  <si>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</si>
  <si>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</si>
  <si>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</si>
  <si>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</si>
  <si>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</si>
  <si>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</si>
  <si>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</si>
  <si>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</si>
  <si>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</si>
  <si>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</si>
  <si>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</si>
  <si>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</si>
  <si>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</si>
  <si>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</si>
  <si>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</si>
  <si>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</si>
  <si>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</si>
  <si>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</si>
  <si>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</si>
  <si>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</si>
  <si>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</si>
  <si>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</si>
  <si>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</si>
  <si>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</si>
  <si>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</si>
  <si>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</si>
  <si>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</si>
  <si>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</si>
  <si>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</si>
  <si>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</si>
  <si>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</si>
  <si>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</si>
  <si>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</si>
  <si>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</si>
  <si>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</si>
  <si>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</si>
  <si>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</si>
  <si>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</si>
  <si>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</si>
  <si>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</si>
  <si>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</si>
  <si>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</si>
  <si>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</si>
  <si>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</si>
  <si>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</si>
  <si>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</si>
  <si>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</si>
  <si>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</si>
  <si>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</si>
  <si>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</si>
  <si>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</si>
  <si>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</si>
  <si>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</si>
  <si>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</si>
  <si>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</si>
  <si>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</si>
  <si>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</si>
  <si>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</si>
  <si>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</si>
  <si>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</si>
  <si>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</si>
  <si>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</si>
  <si>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</si>
  <si>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</si>
  <si>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</si>
  <si>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</si>
  <si>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</si>
  <si>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</si>
  <si>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</si>
  <si>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</si>
  <si>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</si>
  <si>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</si>
  <si>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</si>
  <si>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</si>
  <si>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</si>
  <si>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</si>
  <si>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</si>
  <si>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</si>
  <si>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</si>
  <si>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</si>
  <si>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</si>
  <si>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</si>
  <si>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</si>
  <si>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</si>
  <si>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</si>
  <si>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</si>
  <si>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</si>
  <si>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</si>
  <si>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</si>
  <si>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</si>
  <si>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</si>
  <si>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</si>
  <si>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</si>
  <si>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</si>
  <si>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</si>
  <si>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</si>
  <si>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</si>
  <si>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</si>
  <si>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</si>
  <si>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</si>
  <si>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</si>
  <si>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</si>
  <si>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</si>
  <si>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</si>
  <si>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</si>
  <si>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</si>
  <si>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</si>
  <si>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</si>
  <si>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</si>
  <si>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</si>
  <si>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</si>
  <si>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</si>
  <si>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</si>
  <si>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</si>
  <si>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</si>
  <si>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</si>
  <si>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</si>
  <si>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</si>
  <si>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</si>
  <si>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</si>
  <si>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</si>
  <si>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</si>
  <si>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</si>
  <si>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</si>
  <si>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</si>
  <si>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</si>
  <si>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</si>
  <si>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</si>
  <si>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</si>
  <si>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</si>
  <si>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</si>
  <si>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</si>
  <si>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</si>
  <si>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</si>
  <si>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</si>
  <si>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</si>
  <si>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</si>
  <si>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</si>
  <si>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</si>
  <si>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</si>
  <si>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</si>
  <si>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</si>
  <si>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</si>
  <si>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</si>
  <si>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</si>
  <si>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</si>
  <si>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</si>
  <si>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</si>
  <si>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</si>
  <si>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</si>
  <si>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</si>
  <si>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TOTAL DEL ACTIVO</t>
  </si>
  <si>
    <t>SUMA DE PASIVO Y PATRIMONIO / HACIENDA PÚBLICA</t>
  </si>
  <si>
    <t>Bajo protesta de decir verdad declaramos que los Estados Financieros y sus Notas son razonablemente correctos y responsabilidad del emisor.</t>
  </si>
  <si>
    <t>ACTIVOS NO CIRCULANTES</t>
  </si>
  <si>
    <t>ESTADO DE SITUACIÓN FINANCIERA DETALLADO - LDF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</si>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</sst>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b/>
      <i/>
      <sz val="12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4" fontId="5" fillId="0" borderId="12" xfId="0" applyNumberFormat="1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right" vertical="center" wrapText="1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20" fillId="0" borderId="11" xfId="0" applyFont="1" applyBorder="1" applyAlignment="1" applyProtection="1">
      <alignment horizontal="righ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2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112</xdr:row>
      <xdr:rowOff>161925</xdr:rowOff>
    </xdr:from>
    <xdr:to>
      <xdr:col>9</xdr:col>
      <xdr:colOff>161924</xdr:colOff>
      <xdr:row>120</xdr:row>
      <xdr:rowOff>28575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33424" y="21802725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28"/>
  <sheetViews>
    <sheetView showGridLines="0" tabSelected="1" topLeftCell="D1" zoomScaleNormal="100" workbookViewId="0">
      <selection activeCell="BN5" sqref="BN5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9" customWidth="1"/>
    <col min="31" max="31" width="4.33203125" style="39" customWidth="1"/>
    <col min="32" max="33" width="22.88671875" style="40" customWidth="1"/>
    <col min="34" max="34" width="7" style="40" customWidth="1"/>
    <col min="35" max="63" width="2.88671875" style="39" customWidth="1"/>
    <col min="64" max="64" width="4.109375" style="39" customWidth="1"/>
    <col min="65" max="66" width="22.88671875" style="40" customWidth="1"/>
    <col min="67" max="74" width="2.33203125" style="39" hidden="1" customWidth="1"/>
    <col min="75" max="16384" width="11.44140625" style="39" hidden="1"/>
  </cols>
  <sheetData>
    <row r="1" spans="1:66" s="2" customFormat="1" ht="23.4">
      <c r="A1" s="1"/>
      <c r="B1" s="55" t="s">
        <v>386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</row>
    <row r="2" spans="1:66" s="2" customFormat="1" ht="21">
      <c r="A2" s="1"/>
      <c r="B2" s="56" t="s">
        <v>385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</row>
    <row r="3" spans="1:66" s="2" customFormat="1" ht="18">
      <c r="A3" s="1"/>
      <c r="B3" s="57" t="s">
        <v>387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8" t="s">
        <v>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">
        <v>2023</v>
      </c>
      <c r="AG5" s="5">
        <v>2022</v>
      </c>
      <c r="AH5" s="5" t="s">
        <v>2</v>
      </c>
      <c r="AI5" s="58" t="s">
        <v>1</v>
      </c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">
        <v>2023</v>
      </c>
      <c r="BN5" s="5">
        <v>2022</v>
      </c>
    </row>
    <row r="6" spans="1:66" s="10" customFormat="1" ht="15" customHeight="1">
      <c r="A6" s="7">
        <v>10000</v>
      </c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8"/>
      <c r="AG6" s="8"/>
      <c r="AH6" s="9" t="s">
        <v>4</v>
      </c>
      <c r="AI6" s="59" t="s">
        <v>5</v>
      </c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8"/>
      <c r="BN6" s="8"/>
    </row>
    <row r="7" spans="1:66" s="10" customFormat="1" ht="15" customHeight="1">
      <c r="A7" s="11">
        <v>11000</v>
      </c>
      <c r="B7" s="63" t="s">
        <v>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12"/>
      <c r="AG7" s="12"/>
      <c r="AH7" s="13" t="s">
        <v>7</v>
      </c>
      <c r="AI7" s="63" t="s">
        <v>8</v>
      </c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14"/>
      <c r="BN7" s="14"/>
    </row>
    <row r="8" spans="1:66" s="10" customFormat="1" ht="15" customHeight="1">
      <c r="A8" s="11">
        <v>11100</v>
      </c>
      <c r="B8" s="64" t="s">
        <v>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15">
        <f>SUM(AF9:AF15)</f>
        <v>3934303.91</v>
      </c>
      <c r="AG8" s="15">
        <f>SUM(AG9:AG15)</f>
        <v>11040692.720000001</v>
      </c>
      <c r="AH8" s="13" t="s">
        <v>10</v>
      </c>
      <c r="AI8" s="64" t="s">
        <v>11</v>
      </c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15">
        <f>SUM(BM9:BM17)</f>
        <v>10941619.369999999</v>
      </c>
      <c r="BN8" s="15">
        <f>SUM(BN9:BN17)</f>
        <v>12602391.75</v>
      </c>
    </row>
    <row r="9" spans="1:66" s="10" customFormat="1" ht="15" customHeight="1">
      <c r="A9" s="16">
        <v>11110</v>
      </c>
      <c r="B9" s="61" t="s">
        <v>12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17">
        <v>77703.19</v>
      </c>
      <c r="AG9" s="17">
        <v>67986.47</v>
      </c>
      <c r="AH9" s="18" t="s">
        <v>13</v>
      </c>
      <c r="AI9" s="62" t="s">
        <v>14</v>
      </c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61" t="s">
        <v>15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17">
        <v>3856600.72</v>
      </c>
      <c r="AG10" s="17">
        <v>10972706.25</v>
      </c>
      <c r="AH10" s="18" t="s">
        <v>16</v>
      </c>
      <c r="AI10" s="62" t="s">
        <v>17</v>
      </c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17">
        <v>5813039.8399999999</v>
      </c>
      <c r="BN10" s="17">
        <v>5961472.0099999998</v>
      </c>
    </row>
    <row r="11" spans="1:66" s="10" customFormat="1" ht="15" customHeight="1">
      <c r="A11" s="16">
        <v>11130</v>
      </c>
      <c r="B11" s="61" t="s">
        <v>18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17">
        <v>0</v>
      </c>
      <c r="AG11" s="17">
        <v>0</v>
      </c>
      <c r="AH11" s="18" t="s">
        <v>19</v>
      </c>
      <c r="AI11" s="62" t="s">
        <v>20</v>
      </c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61" t="s">
        <v>21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17">
        <v>0</v>
      </c>
      <c r="AG12" s="17">
        <v>0</v>
      </c>
      <c r="AH12" s="18" t="s">
        <v>22</v>
      </c>
      <c r="AI12" s="62" t="s">
        <v>23</v>
      </c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17">
        <v>0</v>
      </c>
      <c r="BN12" s="17">
        <v>0</v>
      </c>
    </row>
    <row r="13" spans="1:66" s="10" customFormat="1" ht="15" customHeight="1">
      <c r="A13" s="16">
        <v>11150</v>
      </c>
      <c r="B13" s="61" t="s">
        <v>24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17">
        <v>0</v>
      </c>
      <c r="AG13" s="17">
        <v>0</v>
      </c>
      <c r="AH13" s="18" t="s">
        <v>25</v>
      </c>
      <c r="AI13" s="62" t="s">
        <v>26</v>
      </c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17">
        <v>0</v>
      </c>
      <c r="BN13" s="17">
        <v>0</v>
      </c>
    </row>
    <row r="14" spans="1:66" s="10" customFormat="1" ht="15" customHeight="1">
      <c r="A14" s="16">
        <v>11160</v>
      </c>
      <c r="B14" s="61" t="s">
        <v>27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17">
        <v>0</v>
      </c>
      <c r="AG14" s="17">
        <v>0</v>
      </c>
      <c r="AH14" s="18" t="s">
        <v>28</v>
      </c>
      <c r="AI14" s="62" t="s">
        <v>29</v>
      </c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17">
        <v>0</v>
      </c>
      <c r="BN14" s="17">
        <v>0</v>
      </c>
    </row>
    <row r="15" spans="1:66" s="10" customFormat="1" ht="15" customHeight="1">
      <c r="A15" s="16">
        <v>11190</v>
      </c>
      <c r="B15" s="61" t="s">
        <v>30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17">
        <v>0</v>
      </c>
      <c r="AG15" s="17">
        <v>0</v>
      </c>
      <c r="AH15" s="18" t="s">
        <v>31</v>
      </c>
      <c r="AI15" s="62" t="s">
        <v>32</v>
      </c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17">
        <v>3215017.26</v>
      </c>
      <c r="BN15" s="17">
        <v>4738731.2699999996</v>
      </c>
    </row>
    <row r="16" spans="1:66" s="10" customFormat="1" ht="15" customHeight="1">
      <c r="A16" s="11">
        <v>11200</v>
      </c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15">
        <f>SUM(AF17:AF23)</f>
        <v>5507130.2599999998</v>
      </c>
      <c r="AG16" s="15">
        <f>SUM(AG17:AG23)</f>
        <v>6595318.0899999999</v>
      </c>
      <c r="AH16" s="18" t="s">
        <v>34</v>
      </c>
      <c r="AI16" s="62" t="s">
        <v>35</v>
      </c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17">
        <v>0</v>
      </c>
      <c r="BN16" s="17">
        <v>0</v>
      </c>
    </row>
    <row r="17" spans="1:66" s="10" customFormat="1" ht="15" customHeight="1">
      <c r="A17" s="16">
        <v>11210</v>
      </c>
      <c r="B17" s="61" t="s">
        <v>36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17">
        <v>3810118.49</v>
      </c>
      <c r="AG17" s="17">
        <v>3810118.49</v>
      </c>
      <c r="AH17" s="18" t="s">
        <v>37</v>
      </c>
      <c r="AI17" s="62" t="s">
        <v>38</v>
      </c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17">
        <v>1639466.18</v>
      </c>
      <c r="BN17" s="17">
        <v>1628092.38</v>
      </c>
    </row>
    <row r="18" spans="1:66" s="10" customFormat="1" ht="15" customHeight="1">
      <c r="A18" s="16">
        <v>11220</v>
      </c>
      <c r="B18" s="61" t="s">
        <v>39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17">
        <v>168451.03</v>
      </c>
      <c r="AG18" s="17">
        <v>161519.47</v>
      </c>
      <c r="AH18" s="13" t="s">
        <v>40</v>
      </c>
      <c r="AI18" s="64" t="s">
        <v>41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61" t="s">
        <v>43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17">
        <v>1054007.58</v>
      </c>
      <c r="AG19" s="17">
        <v>2135494.38</v>
      </c>
      <c r="AH19" s="18" t="s">
        <v>44</v>
      </c>
      <c r="AI19" s="62" t="s">
        <v>45</v>
      </c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61" t="s">
        <v>47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17">
        <v>0</v>
      </c>
      <c r="AG20" s="17">
        <v>0</v>
      </c>
      <c r="AH20" s="18" t="s">
        <v>48</v>
      </c>
      <c r="AI20" s="62" t="s">
        <v>49</v>
      </c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61" t="s">
        <v>51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17">
        <v>0</v>
      </c>
      <c r="AG21" s="17">
        <v>0</v>
      </c>
      <c r="AH21" s="18" t="s">
        <v>52</v>
      </c>
      <c r="AI21" s="62" t="s">
        <v>53</v>
      </c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61" t="s">
        <v>55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17">
        <v>0</v>
      </c>
      <c r="AG22" s="17">
        <v>0</v>
      </c>
      <c r="AH22" s="13" t="s">
        <v>56</v>
      </c>
      <c r="AI22" s="64" t="s">
        <v>57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15">
        <f>SUM(BM23:BM25)</f>
        <v>-197217.86</v>
      </c>
      <c r="BN22" s="15">
        <f>SUM(BN23:BN25)</f>
        <v>0</v>
      </c>
    </row>
    <row r="23" spans="1:66" s="10" customFormat="1" ht="15" customHeight="1">
      <c r="A23" s="16" t="s">
        <v>58</v>
      </c>
      <c r="B23" s="61" t="s">
        <v>59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17">
        <v>474553.16</v>
      </c>
      <c r="AG23" s="17">
        <v>488185.75</v>
      </c>
      <c r="AH23" s="18" t="s">
        <v>60</v>
      </c>
      <c r="AI23" s="62" t="s">
        <v>61</v>
      </c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7">
        <v>-197217.86</v>
      </c>
      <c r="BN23" s="17">
        <v>0</v>
      </c>
    </row>
    <row r="24" spans="1:66" s="10" customFormat="1" ht="15" customHeight="1">
      <c r="A24" s="11" t="s">
        <v>62</v>
      </c>
      <c r="B24" s="64" t="s">
        <v>63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15">
        <f>SUM(AF25:AF29)</f>
        <v>96771</v>
      </c>
      <c r="AG24" s="15">
        <f>SUM(AG25:AG29)</f>
        <v>96771</v>
      </c>
      <c r="AH24" s="18" t="s">
        <v>64</v>
      </c>
      <c r="AI24" s="62" t="s">
        <v>65</v>
      </c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61" t="s">
        <v>67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17">
        <v>91771</v>
      </c>
      <c r="AG25" s="17">
        <v>91771</v>
      </c>
      <c r="AH25" s="18" t="s">
        <v>68</v>
      </c>
      <c r="AI25" s="62" t="s">
        <v>69</v>
      </c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61" t="s">
        <v>71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17">
        <v>0</v>
      </c>
      <c r="AG26" s="17">
        <v>0</v>
      </c>
      <c r="AH26" s="13" t="s">
        <v>72</v>
      </c>
      <c r="AI26" s="64" t="s">
        <v>73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61" t="s">
        <v>75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17">
        <v>0</v>
      </c>
      <c r="AG27" s="17">
        <v>0</v>
      </c>
      <c r="AH27" s="18" t="s">
        <v>76</v>
      </c>
      <c r="AI27" s="62" t="s">
        <v>77</v>
      </c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61" t="s">
        <v>79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17">
        <v>0</v>
      </c>
      <c r="AG28" s="17">
        <v>0</v>
      </c>
      <c r="AH28" s="18" t="s">
        <v>80</v>
      </c>
      <c r="AI28" s="62" t="s">
        <v>81</v>
      </c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61" t="s">
        <v>83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17">
        <v>5000</v>
      </c>
      <c r="AG29" s="17">
        <v>5000</v>
      </c>
      <c r="AH29" s="13" t="s">
        <v>84</v>
      </c>
      <c r="AI29" s="64" t="s">
        <v>85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64" t="s">
        <v>87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15">
        <f>SUM(AF31:AF35)</f>
        <v>0</v>
      </c>
      <c r="AG30" s="15">
        <f>SUM(AG31:AG35)</f>
        <v>0</v>
      </c>
      <c r="AH30" s="18" t="s">
        <v>88</v>
      </c>
      <c r="AI30" s="62" t="s">
        <v>89</v>
      </c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61" t="s">
        <v>91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17">
        <v>0</v>
      </c>
      <c r="AG31" s="17">
        <v>0</v>
      </c>
      <c r="AH31" s="18" t="s">
        <v>92</v>
      </c>
      <c r="AI31" s="62" t="s">
        <v>93</v>
      </c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61" t="s">
        <v>95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17">
        <v>0</v>
      </c>
      <c r="AG32" s="17">
        <v>0</v>
      </c>
      <c r="AH32" s="18" t="s">
        <v>96</v>
      </c>
      <c r="AI32" s="62" t="s">
        <v>97</v>
      </c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61" t="s">
        <v>99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17">
        <v>0</v>
      </c>
      <c r="AG33" s="17">
        <v>0</v>
      </c>
      <c r="AH33" s="13" t="s">
        <v>100</v>
      </c>
      <c r="AI33" s="64" t="s">
        <v>101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61" t="s">
        <v>103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17">
        <v>0</v>
      </c>
      <c r="AG34" s="17">
        <v>0</v>
      </c>
      <c r="AH34" s="18" t="s">
        <v>104</v>
      </c>
      <c r="AI34" s="62" t="s">
        <v>105</v>
      </c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61" t="s">
        <v>107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17">
        <v>0</v>
      </c>
      <c r="AG35" s="17">
        <v>0</v>
      </c>
      <c r="AH35" s="18" t="s">
        <v>108</v>
      </c>
      <c r="AI35" s="62" t="s">
        <v>109</v>
      </c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64" t="s">
        <v>111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15">
        <v>9050983.4499999993</v>
      </c>
      <c r="AG36" s="15">
        <v>8796267.1600000001</v>
      </c>
      <c r="AH36" s="18" t="s">
        <v>112</v>
      </c>
      <c r="AI36" s="62" t="s">
        <v>113</v>
      </c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61" t="s">
        <v>115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17">
        <v>9050983.4499999993</v>
      </c>
      <c r="AG37" s="17">
        <v>8796267.1600000001</v>
      </c>
      <c r="AH37" s="18" t="s">
        <v>116</v>
      </c>
      <c r="AI37" s="62" t="s">
        <v>117</v>
      </c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64" t="s">
        <v>119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15">
        <f>SUM(AF39:AF40)</f>
        <v>0</v>
      </c>
      <c r="AG38" s="15">
        <f>SUM(AG39:AG40)</f>
        <v>0</v>
      </c>
      <c r="AH38" s="18" t="s">
        <v>120</v>
      </c>
      <c r="AI38" s="62" t="s">
        <v>121</v>
      </c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61" t="s">
        <v>123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17">
        <v>0</v>
      </c>
      <c r="AG39" s="17">
        <v>0</v>
      </c>
      <c r="AH39" s="18" t="s">
        <v>124</v>
      </c>
      <c r="AI39" s="62" t="s">
        <v>125</v>
      </c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62" t="s">
        <v>127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17">
        <v>0</v>
      </c>
      <c r="AG40" s="17">
        <v>0</v>
      </c>
      <c r="AH40" s="13" t="s">
        <v>128</v>
      </c>
      <c r="AI40" s="64" t="s">
        <v>129</v>
      </c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64" t="s">
        <v>131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15">
        <f>SUM(AF42:AF45)</f>
        <v>0</v>
      </c>
      <c r="AG41" s="15">
        <f>SUM(AG42:AG45)</f>
        <v>0</v>
      </c>
      <c r="AH41" s="18" t="s">
        <v>132</v>
      </c>
      <c r="AI41" s="62" t="s">
        <v>133</v>
      </c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62" t="s">
        <v>135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17">
        <v>0</v>
      </c>
      <c r="AG42" s="17">
        <v>0</v>
      </c>
      <c r="AH42" s="18" t="s">
        <v>136</v>
      </c>
      <c r="AI42" s="62" t="s">
        <v>137</v>
      </c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62" t="s">
        <v>139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17">
        <v>0</v>
      </c>
      <c r="AG43" s="17">
        <v>0</v>
      </c>
      <c r="AH43" s="18" t="s">
        <v>140</v>
      </c>
      <c r="AI43" s="62" t="s">
        <v>141</v>
      </c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62" t="s">
        <v>143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17">
        <v>0</v>
      </c>
      <c r="AG44" s="17">
        <v>0</v>
      </c>
      <c r="AH44" s="13" t="s">
        <v>144</v>
      </c>
      <c r="AI44" s="64" t="s">
        <v>145</v>
      </c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15">
        <f>SUM(BM45:BM47)</f>
        <v>480907.98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68" t="s">
        <v>147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19">
        <v>0</v>
      </c>
      <c r="AG45" s="19">
        <v>0</v>
      </c>
      <c r="AH45" s="20" t="s">
        <v>148</v>
      </c>
      <c r="AI45" s="62" t="s">
        <v>149</v>
      </c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17">
        <v>480907.98</v>
      </c>
      <c r="BN45" s="17">
        <v>433474.88</v>
      </c>
    </row>
    <row r="46" spans="1:66" s="10" customFormat="1" ht="15" customHeight="1">
      <c r="A46" s="16"/>
      <c r="B46" s="65" t="s">
        <v>150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21">
        <f>AF8+AF16+AF24+AF30+AF36+AF38+AF41</f>
        <v>18589188.619999997</v>
      </c>
      <c r="AG46" s="21">
        <f>AG8+AG16+AG24+AG30+AG36+AG38+AG41</f>
        <v>26529048.970000003</v>
      </c>
      <c r="AH46" s="22" t="s">
        <v>151</v>
      </c>
      <c r="AI46" s="62" t="s">
        <v>152</v>
      </c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63" t="s">
        <v>154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21"/>
      <c r="AG47" s="21"/>
      <c r="AH47" s="23" t="s">
        <v>155</v>
      </c>
      <c r="AI47" s="66" t="s">
        <v>156</v>
      </c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64" t="s">
        <v>158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15">
        <f>SUM(AF49:AF52)</f>
        <v>0</v>
      </c>
      <c r="AG48" s="15">
        <f>SUM(AG49:AG52)</f>
        <v>0</v>
      </c>
      <c r="AH48" s="9"/>
      <c r="AI48" s="67" t="s">
        <v>159</v>
      </c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21">
        <f>BM8+BM18+BM22+BM26+BM29+BM33+BM40+BM44</f>
        <v>10419223.98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62" t="s">
        <v>161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17">
        <v>0</v>
      </c>
      <c r="AG49" s="17">
        <v>0</v>
      </c>
      <c r="AH49" s="9" t="s">
        <v>162</v>
      </c>
      <c r="AI49" s="63" t="s">
        <v>163</v>
      </c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12"/>
      <c r="BN49" s="12"/>
    </row>
    <row r="50" spans="1:66" s="10" customFormat="1" ht="15" customHeight="1">
      <c r="A50" s="16" t="s">
        <v>164</v>
      </c>
      <c r="B50" s="62" t="s">
        <v>165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17">
        <v>0</v>
      </c>
      <c r="AG50" s="17">
        <v>0</v>
      </c>
      <c r="AH50" s="13" t="s">
        <v>166</v>
      </c>
      <c r="AI50" s="64" t="s">
        <v>167</v>
      </c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62" t="s">
        <v>169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17">
        <v>0</v>
      </c>
      <c r="AG51" s="17">
        <v>0</v>
      </c>
      <c r="AH51" s="18" t="s">
        <v>170</v>
      </c>
      <c r="AI51" s="62" t="s">
        <v>171</v>
      </c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62" t="s">
        <v>173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17">
        <v>0</v>
      </c>
      <c r="AG52" s="17">
        <v>0</v>
      </c>
      <c r="AH52" s="18" t="s">
        <v>174</v>
      </c>
      <c r="AI52" s="62" t="s">
        <v>175</v>
      </c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64" t="s">
        <v>177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15">
        <f>SUM(AF54:AF58)</f>
        <v>0</v>
      </c>
      <c r="AG53" s="15">
        <f>SUM(AG54:AG58)</f>
        <v>0</v>
      </c>
      <c r="AH53" s="13" t="s">
        <v>178</v>
      </c>
      <c r="AI53" s="64" t="s">
        <v>179</v>
      </c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62" t="s">
        <v>181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17">
        <v>0</v>
      </c>
      <c r="AG54" s="17">
        <v>0</v>
      </c>
      <c r="AH54" s="18" t="s">
        <v>182</v>
      </c>
      <c r="AI54" s="62" t="s">
        <v>183</v>
      </c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62" t="s">
        <v>185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17">
        <v>0</v>
      </c>
      <c r="AG55" s="17">
        <v>0</v>
      </c>
      <c r="AH55" s="18" t="s">
        <v>186</v>
      </c>
      <c r="AI55" s="62" t="s">
        <v>187</v>
      </c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62" t="s">
        <v>189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17">
        <v>0</v>
      </c>
      <c r="AG56" s="17">
        <v>0</v>
      </c>
      <c r="AH56" s="18" t="s">
        <v>190</v>
      </c>
      <c r="AI56" s="62" t="s">
        <v>191</v>
      </c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62" t="s">
        <v>193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17">
        <v>0</v>
      </c>
      <c r="AG57" s="17">
        <v>0</v>
      </c>
      <c r="AH57" s="13" t="s">
        <v>194</v>
      </c>
      <c r="AI57" s="64" t="s">
        <v>195</v>
      </c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62" t="s">
        <v>197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17">
        <v>0</v>
      </c>
      <c r="AG58" s="17">
        <v>0</v>
      </c>
      <c r="AH58" s="18" t="s">
        <v>198</v>
      </c>
      <c r="AI58" s="62" t="s">
        <v>199</v>
      </c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64" t="s">
        <v>201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15">
        <f>SUM(AF60:AF66)</f>
        <v>306074017.20999998</v>
      </c>
      <c r="AG59" s="15">
        <f>SUM(AG60:AG66)</f>
        <v>285454805.82999998</v>
      </c>
      <c r="AH59" s="18" t="s">
        <v>202</v>
      </c>
      <c r="AI59" s="62" t="s">
        <v>203</v>
      </c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62" t="s">
        <v>205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17">
        <v>225000</v>
      </c>
      <c r="AG60" s="17">
        <v>225000</v>
      </c>
      <c r="AH60" s="18" t="s">
        <v>206</v>
      </c>
      <c r="AI60" s="62" t="s">
        <v>207</v>
      </c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62" t="s">
        <v>209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17">
        <v>0</v>
      </c>
      <c r="AG61" s="17">
        <v>0</v>
      </c>
      <c r="AH61" s="18" t="s">
        <v>210</v>
      </c>
      <c r="AI61" s="62" t="s">
        <v>211</v>
      </c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62" t="s">
        <v>213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17">
        <v>10939422.869999999</v>
      </c>
      <c r="AG62" s="17">
        <v>10939422.869999999</v>
      </c>
      <c r="AH62" s="18" t="s">
        <v>214</v>
      </c>
      <c r="AI62" s="62" t="s">
        <v>215</v>
      </c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62" t="s">
        <v>217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17">
        <v>12248348</v>
      </c>
      <c r="AG63" s="17">
        <v>12248348</v>
      </c>
      <c r="AH63" s="13" t="s">
        <v>218</v>
      </c>
      <c r="AI63" s="64" t="s">
        <v>219</v>
      </c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62" t="s">
        <v>221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17">
        <v>262523310.31999999</v>
      </c>
      <c r="AG64" s="17">
        <v>241904098.94</v>
      </c>
      <c r="AH64" s="18" t="s">
        <v>222</v>
      </c>
      <c r="AI64" s="62" t="s">
        <v>223</v>
      </c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62" t="s">
        <v>225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17">
        <v>20137936.02</v>
      </c>
      <c r="AG65" s="17">
        <v>20137936.02</v>
      </c>
      <c r="AH65" s="18" t="s">
        <v>226</v>
      </c>
      <c r="AI65" s="62" t="s">
        <v>227</v>
      </c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62" t="s">
        <v>229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17">
        <v>0</v>
      </c>
      <c r="AG66" s="17">
        <v>0</v>
      </c>
      <c r="AH66" s="18" t="s">
        <v>230</v>
      </c>
      <c r="AI66" s="62" t="s">
        <v>231</v>
      </c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64" t="s">
        <v>233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15">
        <f>SUM(AF68:AF75)</f>
        <v>17584043</v>
      </c>
      <c r="AG67" s="15">
        <f>SUM(AG68:AG75)</f>
        <v>14037818.330000002</v>
      </c>
      <c r="AH67" s="13" t="s">
        <v>234</v>
      </c>
      <c r="AI67" s="64" t="s">
        <v>235</v>
      </c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62" t="s">
        <v>237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17">
        <v>3030110.78</v>
      </c>
      <c r="AG68" s="17">
        <v>2945146.72</v>
      </c>
      <c r="AH68" s="18" t="s">
        <v>238</v>
      </c>
      <c r="AI68" s="62" t="s">
        <v>239</v>
      </c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62" t="s">
        <v>241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17">
        <v>1285632.8500000001</v>
      </c>
      <c r="AG69" s="17">
        <v>1276478.8500000001</v>
      </c>
      <c r="AH69" s="18" t="s">
        <v>242</v>
      </c>
      <c r="AI69" s="62" t="s">
        <v>243</v>
      </c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62" t="s">
        <v>245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17">
        <v>80725.48</v>
      </c>
      <c r="AG70" s="17">
        <v>80725.48</v>
      </c>
      <c r="AH70" s="18" t="s">
        <v>246</v>
      </c>
      <c r="AI70" s="62" t="s">
        <v>247</v>
      </c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62" t="s">
        <v>249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17">
        <v>8988345.9399999995</v>
      </c>
      <c r="AG71" s="17">
        <v>5707997.9400000004</v>
      </c>
      <c r="AH71" s="18" t="s">
        <v>250</v>
      </c>
      <c r="AI71" s="62" t="s">
        <v>251</v>
      </c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62" t="s">
        <v>253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17">
        <v>11252</v>
      </c>
      <c r="AG72" s="17">
        <v>11252</v>
      </c>
      <c r="AH72" s="18" t="s">
        <v>254</v>
      </c>
      <c r="AI72" s="62" t="s">
        <v>255</v>
      </c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62" t="s">
        <v>257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17">
        <v>4141734.95</v>
      </c>
      <c r="AG73" s="17">
        <v>4012617.34</v>
      </c>
      <c r="AH73" s="18" t="s">
        <v>258</v>
      </c>
      <c r="AI73" s="62" t="s">
        <v>259</v>
      </c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62" t="s">
        <v>261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17">
        <v>0</v>
      </c>
      <c r="AG74" s="17">
        <v>0</v>
      </c>
      <c r="AH74" s="13" t="s">
        <v>262</v>
      </c>
      <c r="AI74" s="64" t="s">
        <v>263</v>
      </c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62" t="s">
        <v>265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17">
        <v>46241</v>
      </c>
      <c r="AG75" s="17">
        <v>3600</v>
      </c>
      <c r="AH75" s="18" t="s">
        <v>266</v>
      </c>
      <c r="AI75" s="62" t="s">
        <v>267</v>
      </c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64" t="s">
        <v>269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15">
        <f>SUM(AF77:AF81)</f>
        <v>1380455.97</v>
      </c>
      <c r="AG76" s="15">
        <f>SUM(AG77:AG81)</f>
        <v>1167789.31</v>
      </c>
      <c r="AH76" s="18" t="s">
        <v>270</v>
      </c>
      <c r="AI76" s="62" t="s">
        <v>271</v>
      </c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62" t="s">
        <v>273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17">
        <v>1380455.97</v>
      </c>
      <c r="AG77" s="17">
        <v>1167789.31</v>
      </c>
      <c r="AH77" s="18" t="s">
        <v>274</v>
      </c>
      <c r="AI77" s="62" t="s">
        <v>275</v>
      </c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62" t="s">
        <v>277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17">
        <v>0</v>
      </c>
      <c r="AG78" s="17">
        <v>0</v>
      </c>
      <c r="AH78" s="18" t="s">
        <v>278</v>
      </c>
      <c r="AI78" s="66" t="s">
        <v>279</v>
      </c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62" t="s">
        <v>281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17">
        <v>0</v>
      </c>
      <c r="AG79" s="17">
        <v>0</v>
      </c>
      <c r="AH79" s="20"/>
      <c r="AI79" s="69" t="s">
        <v>282</v>
      </c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62" t="s">
        <v>284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17">
        <v>0</v>
      </c>
      <c r="AG80" s="17">
        <v>0</v>
      </c>
      <c r="AH80" s="23"/>
      <c r="AI80" s="70" t="s">
        <v>285</v>
      </c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25">
        <f>BM48+BM79</f>
        <v>17247690.82</v>
      </c>
      <c r="BN80" s="25">
        <f>BN48+BN79</f>
        <v>20551053.18</v>
      </c>
    </row>
    <row r="81" spans="1:66" s="10" customFormat="1" ht="15" customHeight="1">
      <c r="A81" s="16" t="s">
        <v>286</v>
      </c>
      <c r="B81" s="62" t="s">
        <v>287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17">
        <v>0</v>
      </c>
      <c r="AG81" s="17">
        <v>0</v>
      </c>
      <c r="AH81" s="26" t="s">
        <v>288</v>
      </c>
      <c r="AI81" s="71" t="s">
        <v>289</v>
      </c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17"/>
      <c r="BN81" s="17"/>
    </row>
    <row r="82" spans="1:66" s="10" customFormat="1" ht="15" customHeight="1">
      <c r="A82" s="11" t="s">
        <v>290</v>
      </c>
      <c r="B82" s="64" t="s">
        <v>291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15">
        <f>SUM(AF83:AF87)</f>
        <v>0</v>
      </c>
      <c r="AG82" s="15">
        <f>SUM(AG83:AG87)</f>
        <v>0</v>
      </c>
      <c r="AH82" s="27" t="s">
        <v>292</v>
      </c>
      <c r="AI82" s="63" t="s">
        <v>293</v>
      </c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62" t="s">
        <v>295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17">
        <v>0</v>
      </c>
      <c r="AG83" s="17">
        <v>0</v>
      </c>
      <c r="AH83" s="22" t="s">
        <v>296</v>
      </c>
      <c r="AI83" s="62" t="s">
        <v>297</v>
      </c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62" t="s">
        <v>299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17">
        <v>0</v>
      </c>
      <c r="AG84" s="17">
        <v>0</v>
      </c>
      <c r="AH84" s="18" t="s">
        <v>300</v>
      </c>
      <c r="AI84" s="62" t="s">
        <v>301</v>
      </c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62" t="s">
        <v>303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17">
        <v>0</v>
      </c>
      <c r="AG85" s="17">
        <v>0</v>
      </c>
      <c r="AH85" s="18" t="s">
        <v>304</v>
      </c>
      <c r="AI85" s="62" t="s">
        <v>305</v>
      </c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62" t="s">
        <v>307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17">
        <v>0</v>
      </c>
      <c r="AG86" s="17">
        <v>0</v>
      </c>
      <c r="AH86" s="13" t="s">
        <v>308</v>
      </c>
      <c r="AI86" s="63" t="s">
        <v>309</v>
      </c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15">
        <f>BM87+BM88+BM89+BM94+BM98</f>
        <v>326380013.98000002</v>
      </c>
      <c r="BN86" s="15">
        <f>BN87+BN88+BN89+BN94+BN98</f>
        <v>306638409.25999999</v>
      </c>
    </row>
    <row r="87" spans="1:66" s="10" customFormat="1" ht="15" customHeight="1">
      <c r="A87" s="16" t="s">
        <v>310</v>
      </c>
      <c r="B87" s="62" t="s">
        <v>311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17">
        <v>0</v>
      </c>
      <c r="AG87" s="17">
        <v>0</v>
      </c>
      <c r="AH87" s="18" t="s">
        <v>312</v>
      </c>
      <c r="AI87" s="62" t="s">
        <v>313</v>
      </c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17">
        <v>19741604.719999999</v>
      </c>
      <c r="BN87" s="17">
        <v>36679302.079999998</v>
      </c>
    </row>
    <row r="88" spans="1:66" s="10" customFormat="1" ht="15" customHeight="1">
      <c r="A88" s="11" t="s">
        <v>314</v>
      </c>
      <c r="B88" s="64" t="s">
        <v>315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15">
        <f>SUM(AF89:AF94)</f>
        <v>0</v>
      </c>
      <c r="AG88" s="15">
        <f>SUM(AG89:AG94)</f>
        <v>0</v>
      </c>
      <c r="AH88" s="18" t="s">
        <v>316</v>
      </c>
      <c r="AI88" s="62" t="s">
        <v>317</v>
      </c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17">
        <v>307438036.26999998</v>
      </c>
      <c r="BN88" s="17">
        <v>270758734.19</v>
      </c>
    </row>
    <row r="89" spans="1:66" s="10" customFormat="1" ht="15" customHeight="1">
      <c r="A89" s="16" t="s">
        <v>318</v>
      </c>
      <c r="B89" s="62" t="s">
        <v>319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17">
        <v>0</v>
      </c>
      <c r="AG89" s="17">
        <v>0</v>
      </c>
      <c r="AH89" s="13" t="s">
        <v>320</v>
      </c>
      <c r="AI89" s="63" t="s">
        <v>321</v>
      </c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322</v>
      </c>
      <c r="B90" s="62" t="s">
        <v>323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17">
        <v>0</v>
      </c>
      <c r="AG90" s="17">
        <v>0</v>
      </c>
      <c r="AH90" s="18" t="s">
        <v>324</v>
      </c>
      <c r="AI90" s="62" t="s">
        <v>325</v>
      </c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17">
        <v>0</v>
      </c>
      <c r="BN90" s="17">
        <v>0</v>
      </c>
    </row>
    <row r="91" spans="1:66" s="10" customFormat="1" ht="15" customHeight="1">
      <c r="A91" s="16" t="s">
        <v>326</v>
      </c>
      <c r="B91" s="62" t="s">
        <v>327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17">
        <v>0</v>
      </c>
      <c r="AG91" s="17">
        <v>0</v>
      </c>
      <c r="AH91" s="18" t="s">
        <v>328</v>
      </c>
      <c r="AI91" s="62" t="s">
        <v>329</v>
      </c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17">
        <v>0</v>
      </c>
      <c r="BN91" s="17">
        <v>0</v>
      </c>
    </row>
    <row r="92" spans="1:66" s="10" customFormat="1" ht="15" customHeight="1">
      <c r="A92" s="16" t="s">
        <v>330</v>
      </c>
      <c r="B92" s="62" t="s">
        <v>331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17">
        <v>0</v>
      </c>
      <c r="AG92" s="17">
        <v>0</v>
      </c>
      <c r="AH92" s="18" t="s">
        <v>332</v>
      </c>
      <c r="AI92" s="62" t="s">
        <v>333</v>
      </c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17">
        <v>0</v>
      </c>
      <c r="BN92" s="17">
        <v>0</v>
      </c>
    </row>
    <row r="93" spans="1:66" s="10" customFormat="1" ht="15" customHeight="1">
      <c r="A93" s="16" t="s">
        <v>334</v>
      </c>
      <c r="B93" s="62" t="s">
        <v>335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17">
        <v>0</v>
      </c>
      <c r="AG93" s="17">
        <v>0</v>
      </c>
      <c r="AH93" s="18" t="s">
        <v>336</v>
      </c>
      <c r="AI93" s="62" t="s">
        <v>337</v>
      </c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17">
        <v>0</v>
      </c>
      <c r="BN93" s="17">
        <v>0</v>
      </c>
    </row>
    <row r="94" spans="1:66" s="10" customFormat="1" ht="15" customHeight="1">
      <c r="A94" s="16" t="s">
        <v>338</v>
      </c>
      <c r="B94" s="62" t="s">
        <v>339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17">
        <v>0</v>
      </c>
      <c r="AG94" s="17">
        <v>0</v>
      </c>
      <c r="AH94" s="13" t="s">
        <v>340</v>
      </c>
      <c r="AI94" s="63" t="s">
        <v>341</v>
      </c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342</v>
      </c>
      <c r="B95" s="64" t="s">
        <v>343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15">
        <f>SUM(AF96:AF100)</f>
        <v>0</v>
      </c>
      <c r="AG95" s="15">
        <f>SUM(AG96:AG100)</f>
        <v>0</v>
      </c>
      <c r="AH95" s="18" t="s">
        <v>344</v>
      </c>
      <c r="AI95" s="62" t="s">
        <v>345</v>
      </c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17">
        <v>0</v>
      </c>
      <c r="BN95" s="17">
        <v>0</v>
      </c>
    </row>
    <row r="96" spans="1:66" s="10" customFormat="1" ht="15" customHeight="1">
      <c r="A96" s="16" t="s">
        <v>346</v>
      </c>
      <c r="B96" s="62" t="s">
        <v>347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17">
        <v>0</v>
      </c>
      <c r="AG96" s="17">
        <v>0</v>
      </c>
      <c r="AH96" s="18" t="s">
        <v>348</v>
      </c>
      <c r="AI96" s="62" t="s">
        <v>349</v>
      </c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17">
        <v>0</v>
      </c>
      <c r="BN96" s="17">
        <v>0</v>
      </c>
    </row>
    <row r="97" spans="1:66" s="10" customFormat="1" ht="15" customHeight="1">
      <c r="A97" s="16" t="s">
        <v>350</v>
      </c>
      <c r="B97" s="62" t="s">
        <v>351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17">
        <v>0</v>
      </c>
      <c r="AG97" s="17">
        <v>0</v>
      </c>
      <c r="AH97" s="18" t="s">
        <v>352</v>
      </c>
      <c r="AI97" s="62" t="s">
        <v>353</v>
      </c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17">
        <v>0</v>
      </c>
      <c r="BN97" s="17">
        <v>0</v>
      </c>
    </row>
    <row r="98" spans="1:66" s="10" customFormat="1" ht="15" customHeight="1">
      <c r="A98" s="16" t="s">
        <v>354</v>
      </c>
      <c r="B98" s="62" t="s">
        <v>355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17">
        <v>0</v>
      </c>
      <c r="AG98" s="17">
        <v>0</v>
      </c>
      <c r="AH98" s="13" t="s">
        <v>356</v>
      </c>
      <c r="AI98" s="63" t="s">
        <v>357</v>
      </c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358</v>
      </c>
      <c r="B99" s="62" t="s">
        <v>359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17">
        <v>0</v>
      </c>
      <c r="AG99" s="17">
        <v>0</v>
      </c>
      <c r="AH99" s="18" t="s">
        <v>360</v>
      </c>
      <c r="AI99" s="62" t="s">
        <v>361</v>
      </c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17">
        <v>66.95</v>
      </c>
      <c r="BN99" s="17">
        <v>66.95</v>
      </c>
    </row>
    <row r="100" spans="1:66" s="10" customFormat="1" ht="15" customHeight="1">
      <c r="A100" s="16" t="s">
        <v>362</v>
      </c>
      <c r="B100" s="62" t="s">
        <v>363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17">
        <v>0</v>
      </c>
      <c r="AG100" s="17">
        <v>0</v>
      </c>
      <c r="AH100" s="18" t="s">
        <v>364</v>
      </c>
      <c r="AI100" s="62" t="s">
        <v>365</v>
      </c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17">
        <v>-799693.96</v>
      </c>
      <c r="BN100" s="17">
        <v>-799693.96</v>
      </c>
    </row>
    <row r="101" spans="1:66" s="10" customFormat="1" ht="15" customHeight="1">
      <c r="A101" s="11" t="s">
        <v>366</v>
      </c>
      <c r="B101" s="64" t="s">
        <v>367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15">
        <f>SUM(AF102:AF104)</f>
        <v>0</v>
      </c>
      <c r="AG101" s="15">
        <f>SUM(AG102:AG104)</f>
        <v>0</v>
      </c>
      <c r="AH101" s="13" t="s">
        <v>368</v>
      </c>
      <c r="AI101" s="63" t="s">
        <v>369</v>
      </c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370</v>
      </c>
      <c r="B102" s="62" t="s">
        <v>371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17">
        <v>0</v>
      </c>
      <c r="AG102" s="17">
        <v>0</v>
      </c>
      <c r="AH102" s="18" t="s">
        <v>372</v>
      </c>
      <c r="AI102" s="62" t="s">
        <v>373</v>
      </c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17">
        <v>0</v>
      </c>
      <c r="BN102" s="17">
        <v>0</v>
      </c>
    </row>
    <row r="103" spans="1:66" s="10" customFormat="1" ht="15" customHeight="1">
      <c r="A103" s="16" t="s">
        <v>374</v>
      </c>
      <c r="B103" s="62" t="s">
        <v>375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17">
        <v>0</v>
      </c>
      <c r="AG103" s="17">
        <v>0</v>
      </c>
      <c r="AH103" s="18" t="s">
        <v>376</v>
      </c>
      <c r="AI103" s="66" t="s">
        <v>377</v>
      </c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17">
        <v>0</v>
      </c>
      <c r="BN103" s="17">
        <v>0</v>
      </c>
    </row>
    <row r="104" spans="1:66" s="10" customFormat="1" ht="15" customHeight="1">
      <c r="A104" s="16" t="s">
        <v>378</v>
      </c>
      <c r="B104" s="66" t="s">
        <v>379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1" t="s">
        <v>380</v>
      </c>
      <c r="BM104" s="32">
        <f>BM82+BM86+BM101</f>
        <v>326380013.98000002</v>
      </c>
      <c r="BN104" s="32">
        <f>BN82+BN86+BN101</f>
        <v>306638409.25999999</v>
      </c>
    </row>
    <row r="105" spans="1:66" s="10" customFormat="1" ht="15" customHeight="1">
      <c r="A105" s="48"/>
      <c r="B105" s="49"/>
      <c r="C105" s="60" t="s">
        <v>384</v>
      </c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54">
        <f>AF48+AF53+AF59+AF67+AF76+AF82+AF88+AF95+AF101</f>
        <v>325038516.18000001</v>
      </c>
      <c r="AG105" s="54">
        <f>AG48+AG53+AG59+AG67+AG76+AG82+AG88+AG95+AG101</f>
        <v>300660413.46999997</v>
      </c>
      <c r="AH105" s="28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2"/>
      <c r="BM105" s="32"/>
      <c r="BN105" s="32"/>
    </row>
    <row r="106" spans="1:66" s="10" customFormat="1" ht="15" customHeight="1" thickBot="1">
      <c r="A106" s="33"/>
      <c r="B106" s="73" t="s">
        <v>381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53">
        <f>AF46+AF105</f>
        <v>343627704.80000001</v>
      </c>
      <c r="AG106" s="34">
        <f>AG46+AG105</f>
        <v>327189462.44</v>
      </c>
      <c r="AH106" s="35"/>
      <c r="AI106" s="73" t="s">
        <v>382</v>
      </c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36">
        <f>BM80+BM104</f>
        <v>343627704.80000001</v>
      </c>
      <c r="BN106" s="36">
        <f>BN80+BN104</f>
        <v>327189462.44</v>
      </c>
    </row>
    <row r="107" spans="1:66" s="10" customFormat="1" ht="15" customHeight="1" thickTop="1">
      <c r="A107" s="3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37"/>
      <c r="AG107" s="37"/>
      <c r="AH107" s="35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38"/>
      <c r="BN107" s="38"/>
    </row>
    <row r="108" spans="1:66" s="10" customFormat="1" ht="15" customHeight="1">
      <c r="A108" s="33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40"/>
      <c r="AG108" s="40"/>
      <c r="AH108" s="40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1"/>
      <c r="BN108" s="40"/>
    </row>
    <row r="109" spans="1:66" ht="15" customHeight="1">
      <c r="B109" s="42" t="s">
        <v>383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1:66" s="10" customFormat="1" ht="15" customHeight="1">
      <c r="A110" s="33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40"/>
      <c r="AG110" s="40"/>
      <c r="AH110" s="40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1"/>
      <c r="BN110" s="40"/>
    </row>
    <row r="111" spans="1:66" s="10" customFormat="1" ht="15" customHeight="1">
      <c r="A111" s="33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40"/>
      <c r="AG111" s="40"/>
      <c r="AH111" s="40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1"/>
      <c r="BN111" s="40"/>
    </row>
    <row r="112" spans="1:66" s="10" customFormat="1" ht="15" customHeight="1">
      <c r="A112" s="33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40"/>
      <c r="AG112" s="78" t="s">
        <v>392</v>
      </c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1"/>
      <c r="BN112" s="40"/>
    </row>
    <row r="113" spans="1:66" s="10" customFormat="1" ht="15" customHeight="1">
      <c r="A113" s="33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40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1"/>
      <c r="BN113" s="40"/>
    </row>
    <row r="114" spans="1:66" s="10" customFormat="1" ht="15" customHeight="1">
      <c r="A114" s="33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40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1"/>
      <c r="BN114" s="40"/>
    </row>
    <row r="115" spans="1:66" s="10" customFormat="1" ht="15" customHeight="1">
      <c r="A115" s="33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40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1"/>
      <c r="BN115" s="40"/>
    </row>
    <row r="116" spans="1:66" s="10" customFormat="1" ht="15" customHeight="1">
      <c r="A116" s="33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40"/>
      <c r="AG116" s="40"/>
      <c r="AH116" s="40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40"/>
      <c r="BN116" s="40"/>
    </row>
    <row r="117" spans="1:66" s="10" customFormat="1" ht="15" customHeight="1">
      <c r="A117" s="33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3"/>
      <c r="R117" s="43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44"/>
      <c r="AG117" s="40"/>
      <c r="AH117" s="40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45"/>
      <c r="AX117" s="45"/>
      <c r="AY117" s="4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44"/>
      <c r="BN117" s="40"/>
    </row>
    <row r="118" spans="1:66" s="10" customFormat="1" ht="15" customHeight="1">
      <c r="A118" s="3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6" t="s">
        <v>388</v>
      </c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I118" s="46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76" t="s">
        <v>389</v>
      </c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40"/>
    </row>
    <row r="119" spans="1:66" s="10" customFormat="1" ht="15" customHeight="1">
      <c r="A119" s="3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I119" s="46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40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72" t="s">
        <v>390</v>
      </c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I120" s="46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72" t="s">
        <v>391</v>
      </c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I121" s="46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</row>
    <row r="122" spans="1:66" ht="15" customHeight="1"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I122" s="46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</row>
    <row r="123" spans="1:66" ht="15" customHeight="1">
      <c r="AI123" s="46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UL1DNn3md/XEEsKfbBSNRLD6EqAmL90BFVANEpVzHC5mt6u5VD1DWwjSZ3f0WctAh+ZKFbmhdbIlZJMnJKEjDA==" saltValue="c8P4LUTCVQLYoIYzNhKpAg==" spinCount="100000" sheet="1" objects="1" scenarios="1" selectLockedCells="1" selectUnlockedCells="1"/>
  <mergeCells count="214">
    <mergeCell ref="Q120:AF122"/>
    <mergeCell ref="AW120:BM122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6:AE106"/>
    <mergeCell ref="AI106:BL106"/>
    <mergeCell ref="AG112:AU115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22:AE22"/>
    <mergeCell ref="AI22:BL22"/>
    <mergeCell ref="B1:BN1"/>
    <mergeCell ref="B2:BN2"/>
    <mergeCell ref="B3:BN3"/>
    <mergeCell ref="B5:AE5"/>
    <mergeCell ref="AI5:BL5"/>
    <mergeCell ref="B6:AE6"/>
    <mergeCell ref="AI6:BL6"/>
    <mergeCell ref="C105:AE10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6:AE16"/>
    <mergeCell ref="AI16:BL16"/>
    <mergeCell ref="B17:AE17"/>
    <mergeCell ref="AI17:BL17"/>
  </mergeCells>
  <printOptions horizontalCentered="1"/>
  <pageMargins left="0.23622047244094491" right="0.23622047244094491" top="0.74803149606299213" bottom="0.74803149606299213" header="0.31496062992125984" footer="0.31496062992125984"/>
  <pageSetup scale="47" orientation="landscape" r:id="rId1"/>
  <headerFooter>
    <oddFooter xml:space="preserve">&amp;R&amp;"-,Negrita Cursiva"Formato F1LDF - Estado de Situación Financiera
&amp;"-,Normal"Pagina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2020-12-02T19:40:24Z</cp:lastPrinted>
  <dcterms:created xsi:type="dcterms:W3CDTF">2020-01-21T01:24:36Z</dcterms:created>
  <dcterms:modified xsi:type="dcterms:W3CDTF">2024-09-02T15:29:48Z</dcterms:modified>
</cp:coreProperties>
</file>